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Лист1!$5:$6</definedName>
    <definedName name="_xlnm.Print_Area" localSheetId="0">Лист1!$A$1:$I$122</definedName>
  </definedNames>
  <calcPr calcId="152511"/>
</workbook>
</file>

<file path=xl/calcChain.xml><?xml version="1.0" encoding="utf-8"?>
<calcChain xmlns="http://schemas.openxmlformats.org/spreadsheetml/2006/main">
  <c r="H122" i="1" l="1"/>
  <c r="H81" i="1"/>
  <c r="G81" i="1"/>
  <c r="G122" i="1" s="1"/>
  <c r="F81" i="1"/>
  <c r="F122" i="1" s="1"/>
  <c r="E39" i="1" l="1"/>
  <c r="G44" i="1" l="1"/>
  <c r="H44" i="1" s="1"/>
  <c r="G42" i="1"/>
  <c r="H42" i="1" s="1"/>
  <c r="D31" i="1" l="1"/>
  <c r="D39" i="1"/>
  <c r="D37" i="1"/>
  <c r="D35" i="1"/>
  <c r="D33" i="1"/>
  <c r="E122" i="1"/>
  <c r="D122" i="1" l="1"/>
</calcChain>
</file>

<file path=xl/sharedStrings.xml><?xml version="1.0" encoding="utf-8"?>
<sst xmlns="http://schemas.openxmlformats.org/spreadsheetml/2006/main" count="168" uniqueCount="86">
  <si>
    <t>Приложение 8</t>
  </si>
  <si>
    <t>к пояснительной записке</t>
  </si>
  <si>
    <t>Сведения о планируемых на 2025 год и на плановый период 2026 и 2027 годов объемах оказания муниципальных услуг (работ) муниципальными бюджетными и автономными учреждениями муниципального образования, а также о планируемых объемах субсидий на их финансовое обеспечение в сравнении с ожидаемым исполнением за 2024 год (оценка текущего финансового года) и отчетом за 2023 год (отчетный финансовый год)</t>
  </si>
  <si>
    <t>№ п/п</t>
  </si>
  <si>
    <t>Наименование муниципальной услуги/работы</t>
  </si>
  <si>
    <t>Наименование показателя, единицы измерения</t>
  </si>
  <si>
    <t>2023 год (отчет)</t>
  </si>
  <si>
    <t>2024 (ожидаемое исполнение)</t>
  </si>
  <si>
    <t>Проект бюджета</t>
  </si>
  <si>
    <t>2025 год</t>
  </si>
  <si>
    <t>2026 год</t>
  </si>
  <si>
    <t>2027 год</t>
  </si>
  <si>
    <t>Главный распорядитель средств бюджета: Администрация города Пыть-Яха</t>
  </si>
  <si>
    <t xml:space="preserve">Муниципальная программа "Развитие образования в городе Пыть-Яхе" </t>
  </si>
  <si>
    <t>Муниципальные услуги: </t>
  </si>
  <si>
    <t>Организация отдыха детей и молодежи</t>
  </si>
  <si>
    <t>Количество человек (Единица)</t>
  </si>
  <si>
    <t>Объем средств на финансовое обеспечение оказания муниципальной услуги (выполнения работы), тыс. рублей</t>
  </si>
  <si>
    <t>Предоставление питания</t>
  </si>
  <si>
    <t>Число обучающихся (чел.)</t>
  </si>
  <si>
    <t xml:space="preserve">Реализация дополнительных общеразвивающих программ </t>
  </si>
  <si>
    <t>Количество человеко-часов (чел.-час.)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</si>
  <si>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</si>
  <si>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</si>
  <si>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</si>
  <si>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</si>
  <si>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</si>
  <si>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>Организация и обеспечение отдыха и оздоровления детей</t>
  </si>
  <si>
    <t>Число детей (чел.)</t>
  </si>
  <si>
    <r>
      <t> </t>
    </r>
    <r>
      <rPr>
        <b/>
        <sz val="9"/>
        <color rgb="FF000000"/>
        <rFont val="Times New Roman"/>
        <family val="1"/>
        <charset val="204"/>
      </rPr>
      <t>Работы:</t>
    </r>
  </si>
  <si>
    <t xml:space="preserve"> Организация досуга детей, подростков и молодежи</t>
  </si>
  <si>
    <t>Количество мероприятий (единица)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</si>
  <si>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</si>
  <si>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 xml:space="preserve">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</si>
  <si>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 xml:space="preserve"> 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</si>
  <si>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</si>
  <si>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r>
      <t> </t>
    </r>
    <r>
      <rPr>
        <b/>
        <sz val="9"/>
        <color rgb="FF000000"/>
        <rFont val="Times New Roman"/>
        <family val="1"/>
        <charset val="204"/>
      </rPr>
      <t>Муниципальные услуги: </t>
    </r>
  </si>
  <si>
    <t>Реализация дополнительных общеобразовательных предпрофессиональных программ в области искусств</t>
  </si>
  <si>
    <t>Организация и проведение мероприятий</t>
  </si>
  <si>
    <t>Показ кинофильмов</t>
  </si>
  <si>
    <t>Число зрителей (человек)</t>
  </si>
  <si>
    <t>Показ (организация показа) концертных программ</t>
  </si>
  <si>
    <t>Количество проведенных мероприятий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</si>
  <si>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</si>
  <si>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</si>
  <si>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</si>
  <si>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</si>
  <si>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Предоставление информационной и консультационной поддержки некоммерческим организациям, социально-ориентированным некоммерческим организациям и территориальным общественным самоуправлениям</t>
  </si>
  <si>
    <t>Количество физических /юридических лиц (единица)</t>
  </si>
  <si>
    <t>Организация и проведение культурно-массовых мероприятий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</si>
  <si>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</si>
  <si>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</si>
  <si>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</si>
  <si>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</si>
  <si>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</si>
  <si>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</si>
  <si>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</si>
  <si>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</si>
  <si>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Количество участников мероприятий</t>
  </si>
  <si>
    <t>Организация досуга детей, подростков и молодежи</t>
  </si>
  <si>
    <t xml:space="preserve">Муниципальная программа "Развитие физической культуры и спорта в городе Пыть-Яхе" </t>
  </si>
  <si>
    <t>Организация и проведение официальных физкультурных (физкультурно-оздоровительных) мероприятий</t>
  </si>
  <si>
    <t>Количество мероприятий (шт.)</t>
  </si>
  <si>
    <t>Организация и обеспечение подготовки спортивного резерва</t>
  </si>
  <si>
    <t>Количество лиц, прошедших спортивную подготовку (чел.)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</si>
  <si>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</si>
  <si>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</si>
  <si>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</si>
  <si>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Количество привлеченных лиц(чел.)</t>
  </si>
  <si>
    <t>Обеспечения участия спортивных сборных команд в официальных спортивных мероприятиях</t>
  </si>
  <si>
    <t>Число лиц, прошедших спортивную подготовку на этапах спортивной подготовки (чел.)</t>
  </si>
  <si>
    <t>Муниципальная программа "Развитие гражданского общества в городе Пыть-Яхе"</t>
  </si>
  <si>
    <r>
      <t> </t>
    </r>
    <r>
      <rPr>
        <b/>
        <sz val="9"/>
        <color rgb="FF000000"/>
        <rFont val="Times New Roman"/>
        <family val="1"/>
        <charset val="204"/>
      </rPr>
      <t>Работы: </t>
    </r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</si>
  <si>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</si>
  <si>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</si>
  <si>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</si>
  <si>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</si>
  <si>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</si>
  <si>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Объем тиража (штука)*/Количество печатных страниц (штук)</t>
  </si>
  <si>
    <t>Производство и выпуск сетевого издания</t>
  </si>
  <si>
    <t>Размещение информации (мегабайт)</t>
  </si>
  <si>
    <t>Муниципальная программа "Содержание городских территорий, озеленение и благоустройство в городе Пыть-Яхе"</t>
  </si>
  <si>
    <t>Организация ритуальных услуг и содержание мест захоронения</t>
  </si>
  <si>
    <t>Площадь захоронения (кв. м.)</t>
  </si>
  <si>
    <t>ИТОГО ПО ГЛАВНОМУ РАСПОРЯДИТЕЛЮ:</t>
  </si>
  <si>
    <t>Муниципальная программа "Культурное пространство города Пыть-Яха", Муниципальная программа "Устойчивое развитие коренных малочисленных народов Севера в городе Пыть-Яхе"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</si>
</sst>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7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14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7" fillId="0" borderId="6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164" fontId="14" fillId="0" borderId="6" xfId="1" applyNumberFormat="1" applyFont="1" applyFill="1" applyBorder="1" applyAlignment="1">
      <alignment horizontal="center" vertical="center"/>
    </xf>
    <xf numFmtId="164" fontId="8" fillId="0" borderId="6" xfId="1" applyNumberFormat="1" applyFont="1" applyBorder="1" applyAlignment="1">
      <alignment horizontal="center" vertical="center"/>
    </xf>
    <xf numFmtId="43" fontId="13" fillId="0" borderId="8" xfId="1" applyFont="1" applyFill="1" applyBorder="1" applyAlignment="1">
      <alignment horizontal="center" vertical="center"/>
    </xf>
    <xf numFmtId="43" fontId="13" fillId="0" borderId="9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7" fillId="0" borderId="6" xfId="1" applyNumberFormat="1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8" fillId="0" borderId="1" xfId="1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164" fontId="8" fillId="0" borderId="6" xfId="1" applyNumberFormat="1" applyFont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2" fillId="0" borderId="0" xfId="1" applyNumberFormat="1" applyFont="1" applyBorder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tabSelected="1" view="pageBreakPreview" topLeftCell="A88" zoomScale="70" zoomScaleNormal="100" zoomScaleSheetLayoutView="70" workbookViewId="0">
      <selection activeCell="F35" sqref="F35"/>
    </sheetView>
  </sheetViews>
  <sheetFormatPr defaultRowHeight="15" x14ac:dyDescent="0.25"/>
  <cols>
    <col min="1" max="1" width="14.85546875" customWidth="1"/>
    <col min="2" max="2" width="33" customWidth="1"/>
    <col min="3" max="3" width="31.7109375" customWidth="1"/>
    <col min="4" max="4" width="17" customWidth="1"/>
    <col min="5" max="5" width="17.5703125" customWidth="1"/>
    <col min="6" max="6" width="18.140625" customWidth="1"/>
    <col min="7" max="7" width="18.28515625" customWidth="1"/>
    <col min="8" max="8" width="20.7109375" customWidth="1"/>
    <col min="9" max="9" width="1.42578125" customWidth="1"/>
  </cols>
  <sheetData>
    <row r="1" spans="1:22" ht="15.75" x14ac:dyDescent="0.25">
      <c r="H1" s="1" t="s">
        <v>0</v>
      </c>
    </row>
    <row r="2" spans="1:22" ht="15" customHeight="1" x14ac:dyDescent="0.25">
      <c r="F2" s="41" t="s">
        <v>1</v>
      </c>
      <c r="G2" s="41"/>
      <c r="H2" s="41"/>
    </row>
    <row r="3" spans="1:22" ht="15.75" x14ac:dyDescent="0.25">
      <c r="A3" s="2"/>
    </row>
    <row r="4" spans="1:22" ht="90.75" customHeight="1" thickBot="1" x14ac:dyDescent="0.3">
      <c r="A4" s="42" t="s">
        <v>2</v>
      </c>
      <c r="B4" s="42"/>
      <c r="C4" s="42"/>
      <c r="D4" s="42"/>
      <c r="E4" s="42"/>
      <c r="F4" s="42"/>
      <c r="G4" s="42"/>
      <c r="H4" s="42"/>
    </row>
    <row r="5" spans="1:22" ht="73.5" customHeight="1" x14ac:dyDescent="0.25">
      <c r="A5" s="76" t="s">
        <v>3</v>
      </c>
      <c r="B5" s="77" t="s">
        <v>4</v>
      </c>
      <c r="C5" s="77" t="s">
        <v>5</v>
      </c>
      <c r="D5" s="77" t="s">
        <v>6</v>
      </c>
      <c r="E5" s="77" t="s">
        <v>7</v>
      </c>
      <c r="F5" s="78" t="s">
        <v>8</v>
      </c>
      <c r="G5" s="78"/>
      <c r="H5" s="79"/>
      <c r="I5" s="35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x14ac:dyDescent="0.25">
      <c r="A6" s="40"/>
      <c r="B6" s="31"/>
      <c r="C6" s="31"/>
      <c r="D6" s="31"/>
      <c r="E6" s="31"/>
      <c r="F6" s="6" t="s">
        <v>9</v>
      </c>
      <c r="G6" s="6" t="s">
        <v>10</v>
      </c>
      <c r="H6" s="20" t="s">
        <v>11</v>
      </c>
      <c r="I6" s="35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x14ac:dyDescent="0.25">
      <c r="A7" s="21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20">
        <v>8</v>
      </c>
      <c r="I7" s="35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x14ac:dyDescent="0.25">
      <c r="A8" s="73" t="s">
        <v>12</v>
      </c>
      <c r="B8" s="74"/>
      <c r="C8" s="74"/>
      <c r="D8" s="74"/>
      <c r="E8" s="74"/>
      <c r="F8" s="74"/>
      <c r="G8" s="74"/>
      <c r="H8" s="75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x14ac:dyDescent="0.25">
      <c r="A9" s="73" t="s">
        <v>13</v>
      </c>
      <c r="B9" s="74"/>
      <c r="C9" s="74"/>
      <c r="D9" s="74"/>
      <c r="E9" s="74"/>
      <c r="F9" s="74"/>
      <c r="G9" s="74"/>
      <c r="H9" s="75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x14ac:dyDescent="0.25">
      <c r="A10" s="70" t="s">
        <v>14</v>
      </c>
      <c r="B10" s="71"/>
      <c r="C10" s="71"/>
      <c r="D10" s="71"/>
      <c r="E10" s="71"/>
      <c r="F10" s="71"/>
      <c r="G10" s="71"/>
      <c r="H10" s="72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x14ac:dyDescent="0.25">
      <c r="A11" s="40">
        <v>1</v>
      </c>
      <c r="B11" s="31" t="s">
        <v>15</v>
      </c>
      <c r="C11" s="7" t="s">
        <v>16</v>
      </c>
      <c r="D11" s="8">
        <v>2155</v>
      </c>
      <c r="E11" s="9">
        <v>2509</v>
      </c>
      <c r="F11" s="10">
        <v>2783</v>
      </c>
      <c r="G11" s="10">
        <v>2783</v>
      </c>
      <c r="H11" s="22">
        <v>2783</v>
      </c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2" ht="54.75" customHeight="1" x14ac:dyDescent="0.25">
      <c r="A12" s="40"/>
      <c r="B12" s="31"/>
      <c r="C12" s="7" t="s">
        <v>17</v>
      </c>
      <c r="D12" s="11">
        <v>11559.2</v>
      </c>
      <c r="E12" s="12">
        <v>15401.5</v>
      </c>
      <c r="F12" s="12">
        <v>21273.3</v>
      </c>
      <c r="G12" s="12">
        <v>21273.3</v>
      </c>
      <c r="H12" s="23">
        <v>21273.3</v>
      </c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 ht="29.25" customHeight="1" x14ac:dyDescent="0.25">
      <c r="A13" s="40">
        <v>2</v>
      </c>
      <c r="B13" s="31" t="s">
        <v>18</v>
      </c>
      <c r="C13" s="7" t="s">
        <v>19</v>
      </c>
      <c r="D13" s="11">
        <v>5956</v>
      </c>
      <c r="E13" s="12">
        <v>5943</v>
      </c>
      <c r="F13" s="13">
        <v>5958</v>
      </c>
      <c r="G13" s="13">
        <v>5958</v>
      </c>
      <c r="H13" s="24">
        <v>5958</v>
      </c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 ht="57.75" customHeight="1" x14ac:dyDescent="0.25">
      <c r="A14" s="40"/>
      <c r="B14" s="31"/>
      <c r="C14" s="7" t="s">
        <v>17</v>
      </c>
      <c r="D14" s="11">
        <v>126684.2</v>
      </c>
      <c r="E14" s="12">
        <v>180548.7</v>
      </c>
      <c r="F14" s="12">
        <v>197096.4</v>
      </c>
      <c r="G14" s="12">
        <v>201792.4</v>
      </c>
      <c r="H14" s="23">
        <v>202050.2</v>
      </c>
      <c r="I14" s="35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 ht="45.75" customHeight="1" x14ac:dyDescent="0.25">
      <c r="A15" s="40">
        <v>3</v>
      </c>
      <c r="B15" s="31" t="s">
        <v>20</v>
      </c>
      <c r="C15" s="7" t="s">
        <v>21</v>
      </c>
      <c r="D15" s="11">
        <v>210095</v>
      </c>
      <c r="E15" s="12">
        <v>192704</v>
      </c>
      <c r="F15" s="13">
        <v>211974</v>
      </c>
      <c r="G15" s="13">
        <v>211974</v>
      </c>
      <c r="H15" s="24">
        <v>211974</v>
      </c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 ht="59.25" customHeight="1" x14ac:dyDescent="0.25">
      <c r="A16" s="40"/>
      <c r="B16" s="31"/>
      <c r="C16" s="7" t="s">
        <v>17</v>
      </c>
      <c r="D16" s="11">
        <v>40225.699999999997</v>
      </c>
      <c r="E16" s="12">
        <v>63413.1</v>
      </c>
      <c r="F16" s="12">
        <v>66968.600000000006</v>
      </c>
      <c r="G16" s="12">
        <v>74934.100000000006</v>
      </c>
      <c r="H16" s="23">
        <v>75043.100000000006</v>
      </c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 x14ac:dyDescent="0.25">
      <c r="A17" s="40">
        <v>4</v>
      </c>
      <c r="B17" s="31" t="s">
        <v>22</v>
      </c>
      <c r="C17" s="7" t="s">
        <v>19</v>
      </c>
      <c r="D17" s="11">
        <v>2590</v>
      </c>
      <c r="E17" s="12">
        <v>2483</v>
      </c>
      <c r="F17" s="13">
        <v>2438</v>
      </c>
      <c r="G17" s="13">
        <v>2438</v>
      </c>
      <c r="H17" s="24">
        <v>2438</v>
      </c>
      <c r="I17" s="35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62.25" customHeight="1" x14ac:dyDescent="0.25">
      <c r="A18" s="40"/>
      <c r="B18" s="31"/>
      <c r="C18" s="7" t="s">
        <v>17</v>
      </c>
      <c r="D18" s="11">
        <v>446259</v>
      </c>
      <c r="E18" s="12">
        <v>526939.80000000005</v>
      </c>
      <c r="F18" s="12">
        <v>563074.19999999995</v>
      </c>
      <c r="G18" s="12">
        <v>556118.80000000005</v>
      </c>
      <c r="H18" s="23">
        <v>556716</v>
      </c>
      <c r="I18" s="35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x14ac:dyDescent="0.25">
      <c r="A19" s="40">
        <v>5</v>
      </c>
      <c r="B19" s="31" t="s">
        <v>23</v>
      </c>
      <c r="C19" s="7" t="s">
        <v>19</v>
      </c>
      <c r="D19" s="11">
        <v>2929</v>
      </c>
      <c r="E19" s="14">
        <v>3031</v>
      </c>
      <c r="F19" s="15">
        <v>3033</v>
      </c>
      <c r="G19" s="15">
        <v>3033</v>
      </c>
      <c r="H19" s="25">
        <v>3033</v>
      </c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ht="79.5" customHeight="1" x14ac:dyDescent="0.25">
      <c r="A20" s="40"/>
      <c r="B20" s="31"/>
      <c r="C20" s="7" t="s">
        <v>17</v>
      </c>
      <c r="D20" s="11">
        <v>509697.6</v>
      </c>
      <c r="E20" s="12">
        <v>601847.6</v>
      </c>
      <c r="F20" s="12">
        <v>643118.80000000005</v>
      </c>
      <c r="G20" s="12">
        <v>635174.5</v>
      </c>
      <c r="H20" s="23">
        <v>635856.69999999995</v>
      </c>
      <c r="I20" s="35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 x14ac:dyDescent="0.25">
      <c r="A21" s="40">
        <v>6</v>
      </c>
      <c r="B21" s="31" t="s">
        <v>24</v>
      </c>
      <c r="C21" s="7" t="s">
        <v>19</v>
      </c>
      <c r="D21" s="11">
        <v>437</v>
      </c>
      <c r="E21" s="14">
        <v>429</v>
      </c>
      <c r="F21" s="15">
        <v>488</v>
      </c>
      <c r="G21" s="15">
        <v>488</v>
      </c>
      <c r="H21" s="25">
        <v>488</v>
      </c>
      <c r="I21" s="35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69.75" customHeight="1" x14ac:dyDescent="0.25">
      <c r="A22" s="40"/>
      <c r="B22" s="31"/>
      <c r="C22" s="7" t="s">
        <v>17</v>
      </c>
      <c r="D22" s="11">
        <v>99688.8</v>
      </c>
      <c r="E22" s="12">
        <v>117711.9</v>
      </c>
      <c r="F22" s="12">
        <v>125783.9</v>
      </c>
      <c r="G22" s="12">
        <v>124230.1</v>
      </c>
      <c r="H22" s="23">
        <v>124363.5</v>
      </c>
      <c r="I22" s="35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A23" s="40">
        <v>7</v>
      </c>
      <c r="B23" s="31" t="s">
        <v>25</v>
      </c>
      <c r="C23" s="7" t="s">
        <v>19</v>
      </c>
      <c r="D23" s="11">
        <v>2283</v>
      </c>
      <c r="E23" s="14">
        <v>2298</v>
      </c>
      <c r="F23" s="15">
        <v>2278</v>
      </c>
      <c r="G23" s="15">
        <v>2278</v>
      </c>
      <c r="H23" s="25">
        <v>2278</v>
      </c>
      <c r="I23" s="35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ht="75.75" customHeight="1" x14ac:dyDescent="0.25">
      <c r="A24" s="40"/>
      <c r="B24" s="31"/>
      <c r="C24" s="7" t="s">
        <v>17</v>
      </c>
      <c r="D24" s="11">
        <v>122698.7</v>
      </c>
      <c r="E24" s="14">
        <v>143789.79999999999</v>
      </c>
      <c r="F24" s="14">
        <v>203675.7</v>
      </c>
      <c r="G24" s="14">
        <v>182142.9</v>
      </c>
      <c r="H24" s="26">
        <v>183082.3</v>
      </c>
      <c r="I24" s="35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1:22" x14ac:dyDescent="0.25">
      <c r="A25" s="40">
        <v>8</v>
      </c>
      <c r="B25" s="31" t="s">
        <v>26</v>
      </c>
      <c r="C25" s="7" t="s">
        <v>19</v>
      </c>
      <c r="D25" s="11">
        <v>2283</v>
      </c>
      <c r="E25" s="14">
        <v>2298</v>
      </c>
      <c r="F25" s="15">
        <v>2278</v>
      </c>
      <c r="G25" s="15">
        <v>2278</v>
      </c>
      <c r="H25" s="25">
        <v>2278</v>
      </c>
      <c r="I25" s="35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ht="77.25" customHeight="1" x14ac:dyDescent="0.25">
      <c r="A26" s="40"/>
      <c r="B26" s="31"/>
      <c r="C26" s="7" t="s">
        <v>17</v>
      </c>
      <c r="D26" s="11">
        <v>457581.6</v>
      </c>
      <c r="E26" s="14">
        <v>485598.6</v>
      </c>
      <c r="F26" s="14">
        <v>448304.3</v>
      </c>
      <c r="G26" s="14">
        <v>452725.7</v>
      </c>
      <c r="H26" s="26">
        <v>452725.7</v>
      </c>
      <c r="I26" s="35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 x14ac:dyDescent="0.25">
      <c r="A27" s="40">
        <v>9</v>
      </c>
      <c r="B27" s="31" t="s">
        <v>27</v>
      </c>
      <c r="C27" s="7" t="s">
        <v>28</v>
      </c>
      <c r="D27" s="11">
        <v>222</v>
      </c>
      <c r="E27" s="14">
        <v>240</v>
      </c>
      <c r="F27" s="15">
        <v>395</v>
      </c>
      <c r="G27" s="15">
        <v>395</v>
      </c>
      <c r="H27" s="25">
        <v>395</v>
      </c>
      <c r="I27" s="35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 ht="71.25" customHeight="1" x14ac:dyDescent="0.25">
      <c r="A28" s="40"/>
      <c r="B28" s="31"/>
      <c r="C28" s="7" t="s">
        <v>17</v>
      </c>
      <c r="D28" s="11">
        <v>8886.2999999999993</v>
      </c>
      <c r="E28" s="14">
        <v>12945.9</v>
      </c>
      <c r="F28" s="14">
        <v>27372.799999999999</v>
      </c>
      <c r="G28" s="14">
        <v>27372.799999999999</v>
      </c>
      <c r="H28" s="26">
        <v>27372.799999999999</v>
      </c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x14ac:dyDescent="0.25">
      <c r="A29" s="37" t="s">
        <v>29</v>
      </c>
      <c r="B29" s="38"/>
      <c r="C29" s="38"/>
      <c r="D29" s="38"/>
      <c r="E29" s="38"/>
      <c r="F29" s="38"/>
      <c r="G29" s="38"/>
      <c r="H29" s="39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 ht="48" customHeight="1" x14ac:dyDescent="0.25">
      <c r="A30" s="32">
        <v>1</v>
      </c>
      <c r="B30" s="31" t="s">
        <v>30</v>
      </c>
      <c r="C30" s="7" t="s">
        <v>31</v>
      </c>
      <c r="D30" s="11">
        <v>768</v>
      </c>
      <c r="E30" s="13">
        <v>768</v>
      </c>
      <c r="F30" s="13">
        <v>0</v>
      </c>
      <c r="G30" s="13">
        <v>0</v>
      </c>
      <c r="H30" s="24">
        <v>0</v>
      </c>
      <c r="I30" s="35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 ht="61.5" customHeight="1" x14ac:dyDescent="0.25">
      <c r="A31" s="32"/>
      <c r="B31" s="31"/>
      <c r="C31" s="7" t="s">
        <v>17</v>
      </c>
      <c r="D31" s="16">
        <f>8239.9+3717.7</f>
        <v>11957.599999999999</v>
      </c>
      <c r="E31" s="12">
        <v>9585.2999999999993</v>
      </c>
      <c r="F31" s="12">
        <v>0</v>
      </c>
      <c r="G31" s="12">
        <v>0</v>
      </c>
      <c r="H31" s="23">
        <v>0</v>
      </c>
      <c r="I31" s="35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41.25" customHeight="1" x14ac:dyDescent="0.25">
      <c r="A32" s="32">
        <v>2</v>
      </c>
      <c r="B32" s="31" t="s">
        <v>32</v>
      </c>
      <c r="C32" s="7" t="s">
        <v>31</v>
      </c>
      <c r="D32" s="12">
        <v>360</v>
      </c>
      <c r="E32" s="12">
        <v>360</v>
      </c>
      <c r="F32" s="13">
        <v>0</v>
      </c>
      <c r="G32" s="13">
        <v>0</v>
      </c>
      <c r="H32" s="24">
        <v>0</v>
      </c>
      <c r="I32" s="35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68.25" customHeight="1" x14ac:dyDescent="0.25">
      <c r="A33" s="32"/>
      <c r="B33" s="31"/>
      <c r="C33" s="7" t="s">
        <v>17</v>
      </c>
      <c r="D33" s="12">
        <f>8239.9+3717.8</f>
        <v>11957.7</v>
      </c>
      <c r="E33" s="12">
        <v>9585.2999999999993</v>
      </c>
      <c r="F33" s="12">
        <v>0</v>
      </c>
      <c r="G33" s="12">
        <v>0</v>
      </c>
      <c r="H33" s="23">
        <v>0</v>
      </c>
      <c r="I33" s="35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 ht="37.5" customHeight="1" x14ac:dyDescent="0.25">
      <c r="A34" s="32">
        <v>3</v>
      </c>
      <c r="B34" s="31" t="s">
        <v>33</v>
      </c>
      <c r="C34" s="7" t="s">
        <v>31</v>
      </c>
      <c r="D34" s="13">
        <v>37</v>
      </c>
      <c r="E34" s="13">
        <v>36</v>
      </c>
      <c r="F34" s="13">
        <v>0</v>
      </c>
      <c r="G34" s="13">
        <v>0</v>
      </c>
      <c r="H34" s="24">
        <v>0</v>
      </c>
      <c r="I34" s="35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 ht="88.5" customHeight="1" x14ac:dyDescent="0.25">
      <c r="A35" s="32"/>
      <c r="B35" s="31"/>
      <c r="C35" s="7" t="s">
        <v>17</v>
      </c>
      <c r="D35" s="13">
        <f>9063.9+3717.8</f>
        <v>12781.7</v>
      </c>
      <c r="E35" s="13">
        <v>9585.2999999999993</v>
      </c>
      <c r="F35" s="12">
        <v>0</v>
      </c>
      <c r="G35" s="12">
        <v>0</v>
      </c>
      <c r="H35" s="23">
        <v>0</v>
      </c>
      <c r="I35" s="35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 ht="49.5" customHeight="1" x14ac:dyDescent="0.25">
      <c r="A36" s="32">
        <v>4</v>
      </c>
      <c r="B36" s="31" t="s">
        <v>34</v>
      </c>
      <c r="C36" s="7" t="s">
        <v>31</v>
      </c>
      <c r="D36" s="13">
        <v>48</v>
      </c>
      <c r="E36" s="13">
        <v>48</v>
      </c>
      <c r="F36" s="13">
        <v>0</v>
      </c>
      <c r="G36" s="13">
        <v>0</v>
      </c>
      <c r="H36" s="24">
        <v>0</v>
      </c>
      <c r="I36" s="35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 ht="75" customHeight="1" x14ac:dyDescent="0.25">
      <c r="A37" s="32"/>
      <c r="B37" s="31"/>
      <c r="C37" s="7" t="s">
        <v>17</v>
      </c>
      <c r="D37" s="13">
        <f>8239.9+3717.8</f>
        <v>11957.7</v>
      </c>
      <c r="E37" s="13">
        <v>9585.2999999999993</v>
      </c>
      <c r="F37" s="12">
        <v>0</v>
      </c>
      <c r="G37" s="12">
        <v>0</v>
      </c>
      <c r="H37" s="23">
        <v>0</v>
      </c>
      <c r="I37" s="35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 ht="45" customHeight="1" x14ac:dyDescent="0.25">
      <c r="A38" s="32">
        <v>5</v>
      </c>
      <c r="B38" s="31" t="s">
        <v>35</v>
      </c>
      <c r="C38" s="7" t="s">
        <v>31</v>
      </c>
      <c r="D38" s="13">
        <v>48</v>
      </c>
      <c r="E38" s="13">
        <v>48</v>
      </c>
      <c r="F38" s="13">
        <v>0</v>
      </c>
      <c r="G38" s="13">
        <v>0</v>
      </c>
      <c r="H38" s="24">
        <v>0</v>
      </c>
      <c r="I38" s="35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spans="1:22" ht="97.5" customHeight="1" x14ac:dyDescent="0.25">
      <c r="A39" s="32"/>
      <c r="B39" s="31"/>
      <c r="C39" s="7" t="s">
        <v>17</v>
      </c>
      <c r="D39" s="13">
        <f>8154.5+3717.8</f>
        <v>11872.3</v>
      </c>
      <c r="E39" s="13">
        <f>9173.6+411.9</f>
        <v>9585.5</v>
      </c>
      <c r="F39" s="12">
        <v>0</v>
      </c>
      <c r="G39" s="12">
        <v>0</v>
      </c>
      <c r="H39" s="23">
        <v>0</v>
      </c>
      <c r="I39" s="35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0" spans="1:22" x14ac:dyDescent="0.25">
      <c r="A40" s="46" t="s">
        <v>85</v>
      </c>
      <c r="B40" s="47"/>
      <c r="C40" s="47"/>
      <c r="D40" s="47"/>
      <c r="E40" s="47"/>
      <c r="F40" s="47"/>
      <c r="G40" s="47"/>
      <c r="H40" s="48"/>
      <c r="I40" s="35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</row>
    <row r="41" spans="1:22" x14ac:dyDescent="0.25">
      <c r="A41" s="37" t="s">
        <v>36</v>
      </c>
      <c r="B41" s="38"/>
      <c r="C41" s="38"/>
      <c r="D41" s="38"/>
      <c r="E41" s="38"/>
      <c r="F41" s="38"/>
      <c r="G41" s="38"/>
      <c r="H41" s="39"/>
      <c r="I41" s="35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 ht="56.25" customHeight="1" x14ac:dyDescent="0.25">
      <c r="A42" s="59">
        <v>1</v>
      </c>
      <c r="B42" s="60" t="s">
        <v>20</v>
      </c>
      <c r="C42" s="17" t="s">
        <v>21</v>
      </c>
      <c r="D42" s="16">
        <v>146603</v>
      </c>
      <c r="E42" s="18">
        <v>150540</v>
      </c>
      <c r="F42" s="18">
        <v>144429</v>
      </c>
      <c r="G42" s="18">
        <f>F42</f>
        <v>144429</v>
      </c>
      <c r="H42" s="27">
        <f>G42</f>
        <v>144429</v>
      </c>
      <c r="I42" s="35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 ht="58.5" customHeight="1" x14ac:dyDescent="0.25">
      <c r="A43" s="59"/>
      <c r="B43" s="60"/>
      <c r="C43" s="17" t="s">
        <v>17</v>
      </c>
      <c r="D43" s="16">
        <v>25954.7</v>
      </c>
      <c r="E43" s="18">
        <v>33249.4</v>
      </c>
      <c r="F43" s="18">
        <v>37214.5</v>
      </c>
      <c r="G43" s="18">
        <v>37639.800000000003</v>
      </c>
      <c r="H43" s="27">
        <v>33321.5</v>
      </c>
      <c r="I43" s="35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</row>
    <row r="44" spans="1:22" ht="25.5" x14ac:dyDescent="0.25">
      <c r="A44" s="59">
        <v>2</v>
      </c>
      <c r="B44" s="60" t="s">
        <v>37</v>
      </c>
      <c r="C44" s="17" t="s">
        <v>21</v>
      </c>
      <c r="D44" s="16">
        <v>227432</v>
      </c>
      <c r="E44" s="18">
        <v>290520</v>
      </c>
      <c r="F44" s="18">
        <v>206433</v>
      </c>
      <c r="G44" s="18">
        <f>F44</f>
        <v>206433</v>
      </c>
      <c r="H44" s="27">
        <f>G44</f>
        <v>206433</v>
      </c>
      <c r="I44" s="35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</row>
    <row r="45" spans="1:22" ht="52.5" customHeight="1" x14ac:dyDescent="0.25">
      <c r="A45" s="59"/>
      <c r="B45" s="60"/>
      <c r="C45" s="17" t="s">
        <v>17</v>
      </c>
      <c r="D45" s="16">
        <v>50382.7</v>
      </c>
      <c r="E45" s="18">
        <v>64542.9</v>
      </c>
      <c r="F45" s="18">
        <v>72239.8</v>
      </c>
      <c r="G45" s="18">
        <v>73065.600000000006</v>
      </c>
      <c r="H45" s="27">
        <v>64682.9</v>
      </c>
      <c r="I45" s="35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</row>
    <row r="46" spans="1:22" x14ac:dyDescent="0.25">
      <c r="A46" s="68">
        <v>3</v>
      </c>
      <c r="B46" s="60" t="s">
        <v>38</v>
      </c>
      <c r="C46" s="17" t="s">
        <v>31</v>
      </c>
      <c r="D46" s="16">
        <v>280</v>
      </c>
      <c r="E46" s="18">
        <v>230</v>
      </c>
      <c r="F46" s="18">
        <v>230</v>
      </c>
      <c r="G46" s="18">
        <v>230</v>
      </c>
      <c r="H46" s="27">
        <v>230</v>
      </c>
      <c r="I46" s="35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</row>
    <row r="47" spans="1:22" ht="51" x14ac:dyDescent="0.25">
      <c r="A47" s="68"/>
      <c r="B47" s="60"/>
      <c r="C47" s="17" t="s">
        <v>17</v>
      </c>
      <c r="D47" s="16">
        <v>18701.599999999999</v>
      </c>
      <c r="E47" s="18">
        <v>20990</v>
      </c>
      <c r="F47" s="18">
        <v>23189.599999999999</v>
      </c>
      <c r="G47" s="18">
        <v>23236.799999999999</v>
      </c>
      <c r="H47" s="27">
        <v>20447.900000000001</v>
      </c>
      <c r="I47" s="35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</row>
    <row r="48" spans="1:22" x14ac:dyDescent="0.25">
      <c r="A48" s="68">
        <v>4</v>
      </c>
      <c r="B48" s="69" t="s">
        <v>39</v>
      </c>
      <c r="C48" s="17" t="s">
        <v>40</v>
      </c>
      <c r="D48" s="16">
        <v>16635</v>
      </c>
      <c r="E48" s="18">
        <v>12000</v>
      </c>
      <c r="F48" s="18">
        <v>12000</v>
      </c>
      <c r="G48" s="18">
        <v>12000</v>
      </c>
      <c r="H48" s="27">
        <v>12000</v>
      </c>
      <c r="I48" s="35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</row>
    <row r="49" spans="1:22" ht="59.25" customHeight="1" x14ac:dyDescent="0.25">
      <c r="A49" s="68"/>
      <c r="B49" s="69"/>
      <c r="C49" s="17" t="s">
        <v>17</v>
      </c>
      <c r="D49" s="16">
        <v>10393.9</v>
      </c>
      <c r="E49" s="18">
        <v>11047.3</v>
      </c>
      <c r="F49" s="18">
        <v>12205</v>
      </c>
      <c r="G49" s="18">
        <v>12229.9</v>
      </c>
      <c r="H49" s="27">
        <v>10762.1</v>
      </c>
      <c r="I49" s="35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</row>
    <row r="50" spans="1:22" x14ac:dyDescent="0.25">
      <c r="A50" s="59">
        <v>5</v>
      </c>
      <c r="B50" s="60" t="s">
        <v>41</v>
      </c>
      <c r="C50" s="17" t="s">
        <v>40</v>
      </c>
      <c r="D50" s="16">
        <v>1500</v>
      </c>
      <c r="E50" s="18">
        <v>1500</v>
      </c>
      <c r="F50" s="18">
        <v>1500</v>
      </c>
      <c r="G50" s="18">
        <v>1500</v>
      </c>
      <c r="H50" s="27">
        <v>1500</v>
      </c>
      <c r="I50" s="35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</row>
    <row r="51" spans="1:22" ht="66.75" customHeight="1" x14ac:dyDescent="0.25">
      <c r="A51" s="59"/>
      <c r="B51" s="60"/>
      <c r="C51" s="17" t="s">
        <v>17</v>
      </c>
      <c r="D51" s="16">
        <v>12093.1</v>
      </c>
      <c r="E51" s="18">
        <v>14361.5</v>
      </c>
      <c r="F51" s="18">
        <v>15866.5</v>
      </c>
      <c r="G51" s="18">
        <v>15898.9</v>
      </c>
      <c r="H51" s="27">
        <v>13990.7</v>
      </c>
      <c r="I51" s="35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</row>
    <row r="52" spans="1:22" ht="49.5" customHeight="1" x14ac:dyDescent="0.25">
      <c r="A52" s="59">
        <v>6</v>
      </c>
      <c r="B52" s="61" t="s">
        <v>38</v>
      </c>
      <c r="C52" s="17" t="s">
        <v>42</v>
      </c>
      <c r="D52" s="16">
        <v>0</v>
      </c>
      <c r="E52" s="18">
        <v>4</v>
      </c>
      <c r="F52" s="18">
        <v>4</v>
      </c>
      <c r="G52" s="18">
        <v>4</v>
      </c>
      <c r="H52" s="27">
        <v>4</v>
      </c>
      <c r="I52" s="35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</row>
    <row r="53" spans="1:22" ht="51" x14ac:dyDescent="0.25">
      <c r="A53" s="59"/>
      <c r="B53" s="61"/>
      <c r="C53" s="17" t="s">
        <v>17</v>
      </c>
      <c r="D53" s="16">
        <v>0</v>
      </c>
      <c r="E53" s="18">
        <v>210.6</v>
      </c>
      <c r="F53" s="18">
        <v>222.9</v>
      </c>
      <c r="G53" s="18">
        <v>223.1</v>
      </c>
      <c r="H53" s="27">
        <v>175</v>
      </c>
      <c r="I53" s="35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</row>
    <row r="54" spans="1:22" ht="49.5" customHeight="1" x14ac:dyDescent="0.25">
      <c r="A54" s="59">
        <v>7</v>
      </c>
      <c r="B54" s="60" t="s">
        <v>43</v>
      </c>
      <c r="C54" s="17" t="s">
        <v>44</v>
      </c>
      <c r="D54" s="16">
        <v>142246</v>
      </c>
      <c r="E54" s="18">
        <v>130000</v>
      </c>
      <c r="F54" s="18">
        <v>138000</v>
      </c>
      <c r="G54" s="18">
        <v>140000</v>
      </c>
      <c r="H54" s="27">
        <v>145000</v>
      </c>
      <c r="I54" s="35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</row>
    <row r="55" spans="1:22" ht="57.75" customHeight="1" x14ac:dyDescent="0.25">
      <c r="A55" s="59"/>
      <c r="B55" s="60"/>
      <c r="C55" s="17" t="s">
        <v>17</v>
      </c>
      <c r="D55" s="16">
        <v>65012.3</v>
      </c>
      <c r="E55" s="18">
        <v>72468.399999999994</v>
      </c>
      <c r="F55" s="18">
        <v>76725</v>
      </c>
      <c r="G55" s="18">
        <v>76794.3</v>
      </c>
      <c r="H55" s="27">
        <v>60225.8</v>
      </c>
      <c r="I55" s="35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</row>
    <row r="56" spans="1:22" ht="40.5" customHeight="1" x14ac:dyDescent="0.25">
      <c r="A56" s="59">
        <v>8</v>
      </c>
      <c r="B56" s="60" t="s">
        <v>45</v>
      </c>
      <c r="C56" s="17" t="s">
        <v>46</v>
      </c>
      <c r="D56" s="16">
        <v>10000</v>
      </c>
      <c r="E56" s="18">
        <v>10000</v>
      </c>
      <c r="F56" s="18">
        <v>12000</v>
      </c>
      <c r="G56" s="18">
        <v>15000</v>
      </c>
      <c r="H56" s="27">
        <v>16000</v>
      </c>
      <c r="I56" s="35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</row>
    <row r="57" spans="1:22" ht="52.5" customHeight="1" x14ac:dyDescent="0.25">
      <c r="A57" s="59"/>
      <c r="B57" s="60"/>
      <c r="C57" s="17" t="s">
        <v>17</v>
      </c>
      <c r="D57" s="16">
        <v>8852.7999999999993</v>
      </c>
      <c r="E57" s="18">
        <v>8773.4</v>
      </c>
      <c r="F57" s="18">
        <v>9288.7000000000007</v>
      </c>
      <c r="G57" s="18">
        <v>9297.1</v>
      </c>
      <c r="H57" s="27">
        <v>7291.3</v>
      </c>
      <c r="I57" s="35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</row>
    <row r="58" spans="1:22" ht="45.75" customHeight="1" x14ac:dyDescent="0.25">
      <c r="A58" s="59">
        <v>9</v>
      </c>
      <c r="B58" s="60" t="s">
        <v>47</v>
      </c>
      <c r="C58" s="17" t="s">
        <v>48</v>
      </c>
      <c r="D58" s="12">
        <v>138</v>
      </c>
      <c r="E58" s="18">
        <v>115</v>
      </c>
      <c r="F58" s="18">
        <v>150</v>
      </c>
      <c r="G58" s="18">
        <v>150</v>
      </c>
      <c r="H58" s="27">
        <v>150</v>
      </c>
      <c r="I58" s="35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</row>
    <row r="59" spans="1:22" ht="65.25" customHeight="1" x14ac:dyDescent="0.25">
      <c r="A59" s="59"/>
      <c r="B59" s="60"/>
      <c r="C59" s="17" t="s">
        <v>17</v>
      </c>
      <c r="D59" s="12">
        <v>2131.6999999999998</v>
      </c>
      <c r="E59" s="18">
        <v>1930.2</v>
      </c>
      <c r="F59" s="18">
        <v>2043.5</v>
      </c>
      <c r="G59" s="18">
        <v>2045.4</v>
      </c>
      <c r="H59" s="27">
        <v>1604.1</v>
      </c>
      <c r="I59" s="35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</row>
    <row r="60" spans="1:22" x14ac:dyDescent="0.25">
      <c r="A60" s="65" t="s">
        <v>29</v>
      </c>
      <c r="B60" s="66"/>
      <c r="C60" s="66"/>
      <c r="D60" s="66"/>
      <c r="E60" s="66"/>
      <c r="F60" s="66"/>
      <c r="G60" s="66"/>
      <c r="H60" s="67"/>
      <c r="I60" s="35"/>
      <c r="J60" s="36"/>
      <c r="K60" s="36"/>
      <c r="L60" s="36"/>
      <c r="M60" s="36"/>
      <c r="N60" s="35"/>
      <c r="O60" s="64"/>
      <c r="P60" s="64"/>
      <c r="Q60" s="64"/>
      <c r="R60" s="64"/>
      <c r="S60" s="64"/>
      <c r="T60" s="64"/>
      <c r="U60" s="64"/>
      <c r="V60" s="64"/>
    </row>
    <row r="61" spans="1:22" ht="24" customHeight="1" x14ac:dyDescent="0.25">
      <c r="A61" s="59">
        <v>1</v>
      </c>
      <c r="B61" s="60" t="s">
        <v>49</v>
      </c>
      <c r="C61" s="17" t="s">
        <v>31</v>
      </c>
      <c r="D61" s="12">
        <v>280</v>
      </c>
      <c r="E61" s="18">
        <v>230</v>
      </c>
      <c r="F61" s="18">
        <v>230</v>
      </c>
      <c r="G61" s="18">
        <v>230</v>
      </c>
      <c r="H61" s="27">
        <v>230</v>
      </c>
      <c r="I61" s="35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</row>
    <row r="62" spans="1:22" ht="60.75" customHeight="1" x14ac:dyDescent="0.25">
      <c r="A62" s="59"/>
      <c r="B62" s="60"/>
      <c r="C62" s="17" t="s">
        <v>17</v>
      </c>
      <c r="D62" s="12">
        <v>24662.799999999999</v>
      </c>
      <c r="E62" s="18">
        <v>28723.1</v>
      </c>
      <c r="F62" s="18">
        <v>31733.1</v>
      </c>
      <c r="G62" s="18">
        <v>31797.8</v>
      </c>
      <c r="H62" s="27">
        <v>27981.3</v>
      </c>
      <c r="I62" s="35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</row>
    <row r="63" spans="1:22" ht="33.75" customHeight="1" x14ac:dyDescent="0.25">
      <c r="A63" s="62">
        <v>2</v>
      </c>
      <c r="B63" s="63" t="s">
        <v>50</v>
      </c>
      <c r="C63" s="19" t="s">
        <v>51</v>
      </c>
      <c r="D63" s="16">
        <v>25</v>
      </c>
      <c r="E63" s="18">
        <v>25</v>
      </c>
      <c r="F63" s="18">
        <v>25</v>
      </c>
      <c r="G63" s="18">
        <v>25</v>
      </c>
      <c r="H63" s="27">
        <v>25</v>
      </c>
      <c r="I63" s="35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</row>
    <row r="64" spans="1:22" ht="63" customHeight="1" x14ac:dyDescent="0.25">
      <c r="A64" s="62"/>
      <c r="B64" s="63"/>
      <c r="C64" s="17" t="s">
        <v>17</v>
      </c>
      <c r="D64" s="12">
        <v>30564.7</v>
      </c>
      <c r="E64" s="18">
        <v>35351.5</v>
      </c>
      <c r="F64" s="18">
        <v>39056.199999999997</v>
      </c>
      <c r="G64" s="18">
        <v>39135.699999999997</v>
      </c>
      <c r="H64" s="27">
        <v>34438.5</v>
      </c>
      <c r="I64" s="35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</row>
    <row r="65" spans="1:22" ht="36.75" customHeight="1" x14ac:dyDescent="0.25">
      <c r="A65" s="59">
        <v>3</v>
      </c>
      <c r="B65" s="60" t="s">
        <v>52</v>
      </c>
      <c r="C65" s="17" t="s">
        <v>53</v>
      </c>
      <c r="D65" s="12">
        <v>3372</v>
      </c>
      <c r="E65" s="18">
        <v>3440</v>
      </c>
      <c r="F65" s="18">
        <v>3500</v>
      </c>
      <c r="G65" s="18">
        <v>3500</v>
      </c>
      <c r="H65" s="27">
        <v>3500</v>
      </c>
      <c r="I65" s="35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</row>
    <row r="66" spans="1:22" ht="66" customHeight="1" x14ac:dyDescent="0.25">
      <c r="A66" s="59"/>
      <c r="B66" s="60"/>
      <c r="C66" s="17" t="s">
        <v>17</v>
      </c>
      <c r="D66" s="12">
        <v>12962.4</v>
      </c>
      <c r="E66" s="18">
        <v>13511.6</v>
      </c>
      <c r="F66" s="18">
        <v>14304.7</v>
      </c>
      <c r="G66" s="18">
        <v>14317.6</v>
      </c>
      <c r="H66" s="27">
        <v>11228.5</v>
      </c>
      <c r="I66" s="35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</row>
    <row r="67" spans="1:22" ht="34.5" customHeight="1" x14ac:dyDescent="0.25">
      <c r="A67" s="59">
        <v>4</v>
      </c>
      <c r="B67" s="60" t="s">
        <v>54</v>
      </c>
      <c r="C67" s="17" t="s">
        <v>55</v>
      </c>
      <c r="D67" s="12">
        <v>35</v>
      </c>
      <c r="E67" s="18">
        <v>37</v>
      </c>
      <c r="F67" s="18">
        <v>39</v>
      </c>
      <c r="G67" s="18">
        <v>39</v>
      </c>
      <c r="H67" s="27">
        <v>39</v>
      </c>
      <c r="I67" s="35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</row>
    <row r="68" spans="1:22" ht="56.25" customHeight="1" x14ac:dyDescent="0.25">
      <c r="A68" s="59"/>
      <c r="B68" s="60"/>
      <c r="C68" s="17" t="s">
        <v>17</v>
      </c>
      <c r="D68" s="12">
        <v>4074.8</v>
      </c>
      <c r="E68" s="18">
        <v>4562.2</v>
      </c>
      <c r="F68" s="18">
        <v>4830.1000000000004</v>
      </c>
      <c r="G68" s="18">
        <v>4834.5</v>
      </c>
      <c r="H68" s="27">
        <v>3791.5</v>
      </c>
      <c r="I68" s="35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</row>
    <row r="69" spans="1:22" ht="39.75" customHeight="1" x14ac:dyDescent="0.25">
      <c r="A69" s="59">
        <v>5</v>
      </c>
      <c r="B69" s="60" t="s">
        <v>56</v>
      </c>
      <c r="C69" s="17" t="s">
        <v>57</v>
      </c>
      <c r="D69" s="12">
        <v>4637</v>
      </c>
      <c r="E69" s="18">
        <v>4787</v>
      </c>
      <c r="F69" s="18">
        <v>4937</v>
      </c>
      <c r="G69" s="18">
        <v>4937</v>
      </c>
      <c r="H69" s="27">
        <v>4937</v>
      </c>
      <c r="I69" s="35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</row>
    <row r="70" spans="1:22" ht="60" customHeight="1" x14ac:dyDescent="0.25">
      <c r="A70" s="59"/>
      <c r="B70" s="60"/>
      <c r="C70" s="17" t="s">
        <v>17</v>
      </c>
      <c r="D70" s="12">
        <v>2062.9</v>
      </c>
      <c r="E70" s="18">
        <v>2456.6</v>
      </c>
      <c r="F70" s="18">
        <v>2600.8000000000002</v>
      </c>
      <c r="G70" s="18">
        <v>2603.1999999999998</v>
      </c>
      <c r="H70" s="27">
        <v>2041.6</v>
      </c>
      <c r="I70" s="35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</row>
    <row r="71" spans="1:22" ht="43.5" customHeight="1" x14ac:dyDescent="0.25">
      <c r="A71" s="59">
        <v>6</v>
      </c>
      <c r="B71" s="60" t="s">
        <v>49</v>
      </c>
      <c r="C71" s="17" t="s">
        <v>58</v>
      </c>
      <c r="D71" s="12">
        <v>1</v>
      </c>
      <c r="E71" s="18">
        <v>7660</v>
      </c>
      <c r="F71" s="18">
        <v>4300</v>
      </c>
      <c r="G71" s="18">
        <v>4300</v>
      </c>
      <c r="H71" s="27">
        <v>4300</v>
      </c>
      <c r="I71" s="35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</row>
    <row r="72" spans="1:22" ht="55.5" customHeight="1" x14ac:dyDescent="0.25">
      <c r="A72" s="59"/>
      <c r="B72" s="60"/>
      <c r="C72" s="17" t="s">
        <v>17</v>
      </c>
      <c r="D72" s="12">
        <v>37</v>
      </c>
      <c r="E72" s="18">
        <v>25758.7</v>
      </c>
      <c r="F72" s="18">
        <v>27271.8</v>
      </c>
      <c r="G72" s="18">
        <v>27296.400000000001</v>
      </c>
      <c r="H72" s="27">
        <v>21407.1</v>
      </c>
      <c r="I72" s="35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</row>
    <row r="73" spans="1:22" ht="51.75" customHeight="1" x14ac:dyDescent="0.25">
      <c r="A73" s="59">
        <v>7</v>
      </c>
      <c r="B73" s="61" t="s">
        <v>59</v>
      </c>
      <c r="C73" s="17" t="s">
        <v>58</v>
      </c>
      <c r="D73" s="12">
        <v>26</v>
      </c>
      <c r="E73" s="18">
        <v>38</v>
      </c>
      <c r="F73" s="18">
        <v>42</v>
      </c>
      <c r="G73" s="18">
        <v>42</v>
      </c>
      <c r="H73" s="27">
        <v>42</v>
      </c>
      <c r="I73" s="35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</row>
    <row r="74" spans="1:22" ht="66.75" customHeight="1" x14ac:dyDescent="0.25">
      <c r="A74" s="59"/>
      <c r="B74" s="61"/>
      <c r="C74" s="17" t="s">
        <v>17</v>
      </c>
      <c r="D74" s="12">
        <v>32857.1</v>
      </c>
      <c r="E74" s="18">
        <v>45797.1</v>
      </c>
      <c r="F74" s="18">
        <v>48487.4</v>
      </c>
      <c r="G74" s="18">
        <v>48531.1</v>
      </c>
      <c r="H74" s="27">
        <v>38060.199999999997</v>
      </c>
      <c r="I74" s="35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</row>
    <row r="75" spans="1:22" x14ac:dyDescent="0.25">
      <c r="A75" s="46" t="s">
        <v>60</v>
      </c>
      <c r="B75" s="47"/>
      <c r="C75" s="47"/>
      <c r="D75" s="47"/>
      <c r="E75" s="47"/>
      <c r="F75" s="47"/>
      <c r="G75" s="47"/>
      <c r="H75" s="48"/>
      <c r="I75" s="35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</row>
    <row r="76" spans="1:22" x14ac:dyDescent="0.25">
      <c r="A76" s="37" t="s">
        <v>29</v>
      </c>
      <c r="B76" s="38"/>
      <c r="C76" s="38"/>
      <c r="D76" s="38"/>
      <c r="E76" s="38"/>
      <c r="F76" s="38"/>
      <c r="G76" s="38"/>
      <c r="H76" s="39"/>
      <c r="I76" s="35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</row>
    <row r="77" spans="1:22" x14ac:dyDescent="0.25">
      <c r="A77" s="40">
        <v>1</v>
      </c>
      <c r="B77" s="31" t="s">
        <v>61</v>
      </c>
      <c r="C77" s="7" t="s">
        <v>62</v>
      </c>
      <c r="D77" s="13">
        <v>43</v>
      </c>
      <c r="E77" s="13">
        <v>43</v>
      </c>
      <c r="F77" s="13">
        <v>43</v>
      </c>
      <c r="G77" s="13">
        <v>43</v>
      </c>
      <c r="H77" s="24">
        <v>43</v>
      </c>
      <c r="I77" s="35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</row>
    <row r="78" spans="1:22" ht="69" customHeight="1" x14ac:dyDescent="0.25">
      <c r="A78" s="40"/>
      <c r="B78" s="31"/>
      <c r="C78" s="7" t="s">
        <v>17</v>
      </c>
      <c r="D78" s="13">
        <v>941.7</v>
      </c>
      <c r="E78" s="13">
        <v>2580</v>
      </c>
      <c r="F78" s="13">
        <v>3816.9</v>
      </c>
      <c r="G78" s="13">
        <v>3816.9</v>
      </c>
      <c r="H78" s="24">
        <v>3816.9</v>
      </c>
      <c r="I78" s="35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</row>
    <row r="79" spans="1:22" ht="39" customHeight="1" x14ac:dyDescent="0.25">
      <c r="A79" s="32">
        <v>2</v>
      </c>
      <c r="B79" s="31" t="s">
        <v>63</v>
      </c>
      <c r="C79" s="49" t="s">
        <v>64</v>
      </c>
      <c r="D79" s="43">
        <v>900</v>
      </c>
      <c r="E79" s="43">
        <v>896</v>
      </c>
      <c r="F79" s="43">
        <v>896</v>
      </c>
      <c r="G79" s="43">
        <v>896</v>
      </c>
      <c r="H79" s="44">
        <v>896</v>
      </c>
      <c r="I79" s="35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</row>
    <row r="80" spans="1:22" x14ac:dyDescent="0.25">
      <c r="A80" s="32"/>
      <c r="B80" s="31"/>
      <c r="C80" s="49"/>
      <c r="D80" s="43"/>
      <c r="E80" s="43"/>
      <c r="F80" s="43"/>
      <c r="G80" s="43"/>
      <c r="H80" s="44"/>
      <c r="I80" s="35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</row>
    <row r="81" spans="1:22" ht="60.75" customHeight="1" x14ac:dyDescent="0.25">
      <c r="A81" s="32"/>
      <c r="B81" s="31"/>
      <c r="C81" s="7" t="s">
        <v>17</v>
      </c>
      <c r="D81" s="13">
        <v>125356.2</v>
      </c>
      <c r="E81" s="13">
        <v>141071.20000000001</v>
      </c>
      <c r="F81" s="12">
        <f>151510.2-2845.8</f>
        <v>148664.40000000002</v>
      </c>
      <c r="G81" s="12">
        <f>136733.5-2299.1</f>
        <v>134434.4</v>
      </c>
      <c r="H81" s="23">
        <f>127527.6-2299.1</f>
        <v>125228.5</v>
      </c>
      <c r="I81" s="35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</row>
    <row r="82" spans="1:22" ht="37.5" customHeight="1" x14ac:dyDescent="0.25">
      <c r="A82" s="40">
        <v>3</v>
      </c>
      <c r="B82" s="31" t="s">
        <v>65</v>
      </c>
      <c r="C82" s="7" t="s">
        <v>62</v>
      </c>
      <c r="D82" s="13">
        <v>11</v>
      </c>
      <c r="E82" s="13">
        <v>7</v>
      </c>
      <c r="F82" s="12">
        <v>7</v>
      </c>
      <c r="G82" s="12">
        <v>7</v>
      </c>
      <c r="H82" s="23">
        <v>7</v>
      </c>
      <c r="I82" s="35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</row>
    <row r="83" spans="1:22" ht="78.75" customHeight="1" x14ac:dyDescent="0.25">
      <c r="A83" s="40"/>
      <c r="B83" s="31"/>
      <c r="C83" s="7" t="s">
        <v>17</v>
      </c>
      <c r="D83" s="13">
        <v>359.2</v>
      </c>
      <c r="E83" s="13">
        <v>359.4</v>
      </c>
      <c r="F83" s="12">
        <v>359.4</v>
      </c>
      <c r="G83" s="12">
        <v>359.4</v>
      </c>
      <c r="H83" s="23">
        <v>359.4</v>
      </c>
      <c r="I83" s="57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</row>
    <row r="84" spans="1:22" ht="39" customHeight="1" x14ac:dyDescent="0.25">
      <c r="A84" s="40">
        <v>4</v>
      </c>
      <c r="B84" s="31" t="s">
        <v>66</v>
      </c>
      <c r="C84" s="7" t="s">
        <v>67</v>
      </c>
      <c r="D84" s="13">
        <v>39109</v>
      </c>
      <c r="E84" s="13">
        <v>27874</v>
      </c>
      <c r="F84" s="12">
        <v>27874</v>
      </c>
      <c r="G84" s="12">
        <v>27874</v>
      </c>
      <c r="H84" s="23">
        <v>27874</v>
      </c>
      <c r="I84" s="35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</row>
    <row r="85" spans="1:22" ht="81" customHeight="1" x14ac:dyDescent="0.25">
      <c r="A85" s="40"/>
      <c r="B85" s="31"/>
      <c r="C85" s="49" t="s">
        <v>17</v>
      </c>
      <c r="D85" s="43">
        <v>23766.6</v>
      </c>
      <c r="E85" s="43">
        <v>24615</v>
      </c>
      <c r="F85" s="45">
        <v>24615</v>
      </c>
      <c r="G85" s="45">
        <v>24615</v>
      </c>
      <c r="H85" s="56">
        <v>24615</v>
      </c>
      <c r="I85" s="35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</row>
    <row r="86" spans="1:22" hidden="1" x14ac:dyDescent="0.25">
      <c r="A86" s="40"/>
      <c r="B86" s="31"/>
      <c r="C86" s="49"/>
      <c r="D86" s="43"/>
      <c r="E86" s="43"/>
      <c r="F86" s="45"/>
      <c r="G86" s="45"/>
      <c r="H86" s="56"/>
      <c r="I86" s="35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</row>
    <row r="87" spans="1:22" hidden="1" x14ac:dyDescent="0.25">
      <c r="A87" s="40"/>
      <c r="B87" s="31"/>
      <c r="C87" s="49"/>
      <c r="D87" s="43"/>
      <c r="E87" s="43"/>
      <c r="F87" s="45"/>
      <c r="G87" s="45"/>
      <c r="H87" s="56"/>
      <c r="I87" s="35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</row>
    <row r="88" spans="1:22" ht="24.75" customHeight="1" x14ac:dyDescent="0.25">
      <c r="A88" s="40">
        <v>5</v>
      </c>
      <c r="B88" s="31" t="s">
        <v>66</v>
      </c>
      <c r="C88" s="7" t="s">
        <v>68</v>
      </c>
      <c r="D88" s="13">
        <v>423</v>
      </c>
      <c r="E88" s="13">
        <v>416</v>
      </c>
      <c r="F88" s="12">
        <v>416</v>
      </c>
      <c r="G88" s="12">
        <v>416</v>
      </c>
      <c r="H88" s="23">
        <v>416</v>
      </c>
      <c r="I88" s="35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</row>
    <row r="89" spans="1:22" ht="61.5" customHeight="1" x14ac:dyDescent="0.25">
      <c r="A89" s="40"/>
      <c r="B89" s="31"/>
      <c r="C89" s="7" t="s">
        <v>17</v>
      </c>
      <c r="D89" s="13">
        <v>11469.7</v>
      </c>
      <c r="E89" s="13">
        <v>24425.599999999999</v>
      </c>
      <c r="F89" s="12">
        <v>34279.9</v>
      </c>
      <c r="G89" s="12">
        <v>34720.5</v>
      </c>
      <c r="H89" s="23">
        <v>30676.2</v>
      </c>
      <c r="I89" s="35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</row>
    <row r="90" spans="1:22" ht="45.75" customHeight="1" x14ac:dyDescent="0.25">
      <c r="A90" s="40">
        <v>6</v>
      </c>
      <c r="B90" s="31" t="s">
        <v>69</v>
      </c>
      <c r="C90" s="7" t="s">
        <v>62</v>
      </c>
      <c r="D90" s="11">
        <v>181</v>
      </c>
      <c r="E90" s="13">
        <v>160</v>
      </c>
      <c r="F90" s="13">
        <v>160</v>
      </c>
      <c r="G90" s="13">
        <v>160</v>
      </c>
      <c r="H90" s="24">
        <v>160</v>
      </c>
      <c r="I90" s="35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</row>
    <row r="91" spans="1:22" ht="76.5" customHeight="1" x14ac:dyDescent="0.25">
      <c r="A91" s="40"/>
      <c r="B91" s="31"/>
      <c r="C91" s="49" t="s">
        <v>17</v>
      </c>
      <c r="D91" s="50">
        <v>9245</v>
      </c>
      <c r="E91" s="43">
        <v>9872.2999999999993</v>
      </c>
      <c r="F91" s="43">
        <v>9872.2999999999993</v>
      </c>
      <c r="G91" s="43">
        <v>9872.2999999999993</v>
      </c>
      <c r="H91" s="44">
        <v>9872.2999999999993</v>
      </c>
      <c r="I91" s="35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</row>
    <row r="92" spans="1:22" hidden="1" x14ac:dyDescent="0.25">
      <c r="A92" s="40"/>
      <c r="B92" s="31"/>
      <c r="C92" s="49"/>
      <c r="D92" s="50"/>
      <c r="E92" s="43"/>
      <c r="F92" s="43"/>
      <c r="G92" s="43"/>
      <c r="H92" s="44"/>
      <c r="I92" s="35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</row>
    <row r="93" spans="1:22" hidden="1" x14ac:dyDescent="0.25">
      <c r="A93" s="40"/>
      <c r="B93" s="31"/>
      <c r="C93" s="49"/>
      <c r="D93" s="50"/>
      <c r="E93" s="43"/>
      <c r="F93" s="43"/>
      <c r="G93" s="43"/>
      <c r="H93" s="44"/>
      <c r="I93" s="35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</row>
    <row r="94" spans="1:22" ht="52.5" customHeight="1" x14ac:dyDescent="0.25">
      <c r="A94" s="40">
        <v>7</v>
      </c>
      <c r="B94" s="31" t="s">
        <v>59</v>
      </c>
      <c r="C94" s="49" t="s">
        <v>70</v>
      </c>
      <c r="D94" s="50">
        <v>20</v>
      </c>
      <c r="E94" s="50">
        <v>20</v>
      </c>
      <c r="F94" s="50">
        <v>20</v>
      </c>
      <c r="G94" s="50">
        <v>20</v>
      </c>
      <c r="H94" s="55">
        <v>20</v>
      </c>
      <c r="I94" s="35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</row>
    <row r="95" spans="1:22" x14ac:dyDescent="0.25">
      <c r="A95" s="40"/>
      <c r="B95" s="31"/>
      <c r="C95" s="49"/>
      <c r="D95" s="50"/>
      <c r="E95" s="50"/>
      <c r="F95" s="50"/>
      <c r="G95" s="50"/>
      <c r="H95" s="55"/>
      <c r="I95" s="35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</row>
    <row r="96" spans="1:22" ht="59.25" customHeight="1" x14ac:dyDescent="0.25">
      <c r="A96" s="40"/>
      <c r="B96" s="31"/>
      <c r="C96" s="7" t="s">
        <v>17</v>
      </c>
      <c r="D96" s="11">
        <v>18097.900000000001</v>
      </c>
      <c r="E96" s="13">
        <v>44330.1</v>
      </c>
      <c r="F96" s="13">
        <v>52637.1</v>
      </c>
      <c r="G96" s="13">
        <v>53290.1</v>
      </c>
      <c r="H96" s="24">
        <v>53510.7</v>
      </c>
      <c r="I96" s="35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</row>
    <row r="97" spans="1:22" x14ac:dyDescent="0.25">
      <c r="A97" s="52" t="s">
        <v>71</v>
      </c>
      <c r="B97" s="53"/>
      <c r="C97" s="53"/>
      <c r="D97" s="53"/>
      <c r="E97" s="53"/>
      <c r="F97" s="53"/>
      <c r="G97" s="53"/>
      <c r="H97" s="54"/>
      <c r="I97" s="3"/>
      <c r="J97" s="36"/>
      <c r="K97" s="36"/>
      <c r="L97" s="36"/>
      <c r="M97" s="35"/>
      <c r="N97" s="51"/>
      <c r="O97" s="51"/>
      <c r="P97" s="51"/>
      <c r="Q97" s="51"/>
      <c r="R97" s="51"/>
      <c r="S97" s="51"/>
      <c r="T97" s="51"/>
      <c r="U97" s="51"/>
      <c r="V97" s="3"/>
    </row>
    <row r="98" spans="1:22" x14ac:dyDescent="0.25">
      <c r="A98" s="37" t="s">
        <v>72</v>
      </c>
      <c r="B98" s="38"/>
      <c r="C98" s="38"/>
      <c r="D98" s="38"/>
      <c r="E98" s="38"/>
      <c r="F98" s="38"/>
      <c r="G98" s="38"/>
      <c r="H98" s="39"/>
      <c r="I98" s="3"/>
      <c r="J98" s="36"/>
      <c r="K98" s="36"/>
      <c r="L98" s="36"/>
      <c r="M98" s="35"/>
      <c r="N98" s="51"/>
      <c r="O98" s="51"/>
      <c r="P98" s="51"/>
      <c r="Q98" s="51"/>
      <c r="R98" s="51"/>
      <c r="S98" s="51"/>
      <c r="T98" s="51"/>
      <c r="U98" s="51"/>
      <c r="V98" s="3"/>
    </row>
    <row r="99" spans="1:22" ht="32.25" customHeight="1" x14ac:dyDescent="0.25">
      <c r="A99" s="40">
        <v>1</v>
      </c>
      <c r="B99" s="31" t="s">
        <v>73</v>
      </c>
      <c r="C99" s="7" t="s">
        <v>74</v>
      </c>
      <c r="D99" s="11">
        <v>85.6</v>
      </c>
      <c r="E99" s="13">
        <v>71.400000000000006</v>
      </c>
      <c r="F99" s="13">
        <v>71.400000000000006</v>
      </c>
      <c r="G99" s="13">
        <v>71.400000000000006</v>
      </c>
      <c r="H99" s="24">
        <v>71.400000000000006</v>
      </c>
      <c r="I99" s="35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</row>
    <row r="100" spans="1:22" ht="64.5" customHeight="1" x14ac:dyDescent="0.25">
      <c r="A100" s="40"/>
      <c r="B100" s="31"/>
      <c r="C100" s="7" t="s">
        <v>17</v>
      </c>
      <c r="D100" s="13">
        <v>24332.799999999999</v>
      </c>
      <c r="E100" s="13">
        <v>27937</v>
      </c>
      <c r="F100" s="13">
        <v>32874.699999999997</v>
      </c>
      <c r="G100" s="13">
        <v>33807.199999999997</v>
      </c>
      <c r="H100" s="24">
        <v>33853.1</v>
      </c>
      <c r="I100" s="35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</row>
    <row r="101" spans="1:22" ht="35.25" customHeight="1" x14ac:dyDescent="0.25">
      <c r="A101" s="40">
        <v>2</v>
      </c>
      <c r="B101" s="31" t="s">
        <v>75</v>
      </c>
      <c r="C101" s="7" t="s">
        <v>76</v>
      </c>
      <c r="D101" s="13">
        <v>2220</v>
      </c>
      <c r="E101" s="13">
        <v>1500</v>
      </c>
      <c r="F101" s="11">
        <v>1080</v>
      </c>
      <c r="G101" s="11">
        <v>1080</v>
      </c>
      <c r="H101" s="28">
        <v>1080</v>
      </c>
      <c r="I101" s="35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</row>
    <row r="102" spans="1:22" ht="56.25" customHeight="1" x14ac:dyDescent="0.25">
      <c r="A102" s="40"/>
      <c r="B102" s="31"/>
      <c r="C102" s="7" t="s">
        <v>17</v>
      </c>
      <c r="D102" s="13">
        <v>1667.9</v>
      </c>
      <c r="E102" s="13">
        <v>2086.4</v>
      </c>
      <c r="F102" s="13">
        <v>2132.6999999999998</v>
      </c>
      <c r="G102" s="13">
        <v>2158</v>
      </c>
      <c r="H102" s="24">
        <v>2160.8000000000002</v>
      </c>
      <c r="I102" s="35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</row>
    <row r="103" spans="1:22" ht="57.75" customHeight="1" x14ac:dyDescent="0.25">
      <c r="A103" s="40">
        <v>3</v>
      </c>
      <c r="B103" s="31" t="s">
        <v>77</v>
      </c>
      <c r="C103" s="7" t="s">
        <v>78</v>
      </c>
      <c r="D103" s="13">
        <v>691600</v>
      </c>
      <c r="E103" s="13">
        <v>693200</v>
      </c>
      <c r="F103" s="13">
        <v>928200</v>
      </c>
      <c r="G103" s="13">
        <v>928200</v>
      </c>
      <c r="H103" s="24">
        <v>928200</v>
      </c>
      <c r="I103" s="35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</row>
    <row r="104" spans="1:22" ht="59.25" customHeight="1" x14ac:dyDescent="0.25">
      <c r="A104" s="40"/>
      <c r="B104" s="31"/>
      <c r="C104" s="7" t="s">
        <v>17</v>
      </c>
      <c r="D104" s="13">
        <v>3741.6</v>
      </c>
      <c r="E104" s="13">
        <v>5361.9</v>
      </c>
      <c r="F104" s="13">
        <v>6399.3</v>
      </c>
      <c r="G104" s="13">
        <v>6613.9</v>
      </c>
      <c r="H104" s="24">
        <v>6613.9</v>
      </c>
      <c r="I104" s="35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</row>
    <row r="105" spans="1:22" ht="46.5" customHeight="1" x14ac:dyDescent="0.25">
      <c r="A105" s="40">
        <v>4</v>
      </c>
      <c r="B105" s="31" t="s">
        <v>79</v>
      </c>
      <c r="C105" s="7" t="s">
        <v>80</v>
      </c>
      <c r="D105" s="13">
        <v>2855.2</v>
      </c>
      <c r="E105" s="13">
        <v>2652</v>
      </c>
      <c r="F105" s="13">
        <v>2499</v>
      </c>
      <c r="G105" s="13">
        <v>2499</v>
      </c>
      <c r="H105" s="24">
        <v>2499</v>
      </c>
      <c r="I105" s="35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</row>
    <row r="106" spans="1:22" ht="54" customHeight="1" x14ac:dyDescent="0.25">
      <c r="A106" s="40"/>
      <c r="B106" s="31"/>
      <c r="C106" s="7" t="s">
        <v>17</v>
      </c>
      <c r="D106" s="13">
        <v>4071.3</v>
      </c>
      <c r="E106" s="13">
        <v>2878</v>
      </c>
      <c r="F106" s="13">
        <v>2712</v>
      </c>
      <c r="G106" s="13">
        <v>2834.6</v>
      </c>
      <c r="H106" s="24">
        <v>2834.6</v>
      </c>
      <c r="I106" s="35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</row>
    <row r="107" spans="1:22" ht="29.25" customHeight="1" x14ac:dyDescent="0.25">
      <c r="A107" s="37" t="s">
        <v>29</v>
      </c>
      <c r="B107" s="38"/>
      <c r="C107" s="38"/>
      <c r="D107" s="38"/>
      <c r="E107" s="38"/>
      <c r="F107" s="38"/>
      <c r="G107" s="38"/>
      <c r="H107" s="39"/>
      <c r="I107" s="5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spans="1:22" ht="54" customHeight="1" x14ac:dyDescent="0.25">
      <c r="A108" s="32">
        <v>1</v>
      </c>
      <c r="B108" s="31" t="s">
        <v>30</v>
      </c>
      <c r="C108" s="7" t="s">
        <v>31</v>
      </c>
      <c r="D108" s="11">
        <v>0</v>
      </c>
      <c r="E108" s="13">
        <v>0</v>
      </c>
      <c r="F108" s="13">
        <v>768</v>
      </c>
      <c r="G108" s="13">
        <v>768</v>
      </c>
      <c r="H108" s="24">
        <v>768</v>
      </c>
      <c r="I108" s="5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spans="1:22" ht="54" customHeight="1" x14ac:dyDescent="0.25">
      <c r="A109" s="32"/>
      <c r="B109" s="31"/>
      <c r="C109" s="7" t="s">
        <v>17</v>
      </c>
      <c r="D109" s="11">
        <v>0</v>
      </c>
      <c r="E109" s="13">
        <v>0</v>
      </c>
      <c r="F109" s="12">
        <v>12310.3</v>
      </c>
      <c r="G109" s="12">
        <v>12265.8</v>
      </c>
      <c r="H109" s="23">
        <v>12088.1</v>
      </c>
      <c r="I109" s="5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spans="1:22" ht="54" customHeight="1" x14ac:dyDescent="0.25">
      <c r="A110" s="32">
        <v>2</v>
      </c>
      <c r="B110" s="31" t="s">
        <v>32</v>
      </c>
      <c r="C110" s="7" t="s">
        <v>31</v>
      </c>
      <c r="D110" s="11">
        <v>0</v>
      </c>
      <c r="E110" s="13">
        <v>0</v>
      </c>
      <c r="F110" s="13">
        <v>360</v>
      </c>
      <c r="G110" s="13">
        <v>360</v>
      </c>
      <c r="H110" s="24">
        <v>360</v>
      </c>
      <c r="I110" s="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spans="1:22" ht="54" customHeight="1" x14ac:dyDescent="0.25">
      <c r="A111" s="32"/>
      <c r="B111" s="31"/>
      <c r="C111" s="7" t="s">
        <v>17</v>
      </c>
      <c r="D111" s="11">
        <v>0</v>
      </c>
      <c r="E111" s="13">
        <v>0</v>
      </c>
      <c r="F111" s="12">
        <v>12310.3</v>
      </c>
      <c r="G111" s="12">
        <v>12265.8</v>
      </c>
      <c r="H111" s="23">
        <v>12088.1</v>
      </c>
      <c r="I111" s="5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spans="1:22" ht="54" customHeight="1" x14ac:dyDescent="0.25">
      <c r="A112" s="32">
        <v>3</v>
      </c>
      <c r="B112" s="31" t="s">
        <v>33</v>
      </c>
      <c r="C112" s="7" t="s">
        <v>31</v>
      </c>
      <c r="D112" s="11">
        <v>0</v>
      </c>
      <c r="E112" s="13">
        <v>0</v>
      </c>
      <c r="F112" s="13">
        <v>36</v>
      </c>
      <c r="G112" s="13">
        <v>36</v>
      </c>
      <c r="H112" s="24">
        <v>36</v>
      </c>
      <c r="I112" s="5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spans="1:22" ht="85.5" customHeight="1" x14ac:dyDescent="0.25">
      <c r="A113" s="32"/>
      <c r="B113" s="31"/>
      <c r="C113" s="7" t="s">
        <v>17</v>
      </c>
      <c r="D113" s="11">
        <v>0</v>
      </c>
      <c r="E113" s="13">
        <v>0</v>
      </c>
      <c r="F113" s="12">
        <v>12310.3</v>
      </c>
      <c r="G113" s="12">
        <v>12265.8</v>
      </c>
      <c r="H113" s="23">
        <v>12088.1</v>
      </c>
      <c r="I113" s="5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spans="1:22" ht="54" customHeight="1" x14ac:dyDescent="0.25">
      <c r="A114" s="32">
        <v>4</v>
      </c>
      <c r="B114" s="31" t="s">
        <v>34</v>
      </c>
      <c r="C114" s="7" t="s">
        <v>31</v>
      </c>
      <c r="D114" s="11">
        <v>0</v>
      </c>
      <c r="E114" s="13">
        <v>0</v>
      </c>
      <c r="F114" s="13">
        <v>48</v>
      </c>
      <c r="G114" s="13">
        <v>48</v>
      </c>
      <c r="H114" s="24">
        <v>48</v>
      </c>
      <c r="I114" s="5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spans="1:22" ht="63" customHeight="1" x14ac:dyDescent="0.25">
      <c r="A115" s="32"/>
      <c r="B115" s="31"/>
      <c r="C115" s="7" t="s">
        <v>17</v>
      </c>
      <c r="D115" s="11">
        <v>0</v>
      </c>
      <c r="E115" s="13">
        <v>0</v>
      </c>
      <c r="F115" s="12">
        <v>12310.3</v>
      </c>
      <c r="G115" s="12">
        <v>12265.7</v>
      </c>
      <c r="H115" s="23">
        <v>12088.1</v>
      </c>
      <c r="I115" s="5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spans="1:22" ht="54" customHeight="1" x14ac:dyDescent="0.25">
      <c r="A116" s="32">
        <v>5</v>
      </c>
      <c r="B116" s="31" t="s">
        <v>35</v>
      </c>
      <c r="C116" s="7" t="s">
        <v>31</v>
      </c>
      <c r="D116" s="11">
        <v>0</v>
      </c>
      <c r="E116" s="13">
        <v>0</v>
      </c>
      <c r="F116" s="13">
        <v>48</v>
      </c>
      <c r="G116" s="13">
        <v>48</v>
      </c>
      <c r="H116" s="24">
        <v>48</v>
      </c>
      <c r="I116" s="5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spans="1:22" ht="77.25" customHeight="1" x14ac:dyDescent="0.25">
      <c r="A117" s="32"/>
      <c r="B117" s="31"/>
      <c r="C117" s="7" t="s">
        <v>17</v>
      </c>
      <c r="D117" s="11">
        <v>0</v>
      </c>
      <c r="E117" s="13">
        <v>0</v>
      </c>
      <c r="F117" s="12">
        <v>12310.2</v>
      </c>
      <c r="G117" s="12">
        <v>12265.7</v>
      </c>
      <c r="H117" s="23">
        <v>12088.1</v>
      </c>
      <c r="I117" s="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spans="1:22" ht="24" customHeight="1" x14ac:dyDescent="0.25">
      <c r="A118" s="46" t="s">
        <v>81</v>
      </c>
      <c r="B118" s="47"/>
      <c r="C118" s="47"/>
      <c r="D118" s="47"/>
      <c r="E118" s="47"/>
      <c r="F118" s="47"/>
      <c r="G118" s="47"/>
      <c r="H118" s="48"/>
      <c r="I118" s="35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</row>
    <row r="119" spans="1:22" x14ac:dyDescent="0.25">
      <c r="A119" s="37" t="s">
        <v>29</v>
      </c>
      <c r="B119" s="38"/>
      <c r="C119" s="38"/>
      <c r="D119" s="38"/>
      <c r="E119" s="38"/>
      <c r="F119" s="38"/>
      <c r="G119" s="38"/>
      <c r="H119" s="39"/>
      <c r="I119" s="35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</row>
    <row r="120" spans="1:22" x14ac:dyDescent="0.25">
      <c r="A120" s="40">
        <v>1</v>
      </c>
      <c r="B120" s="31" t="s">
        <v>82</v>
      </c>
      <c r="C120" s="7" t="s">
        <v>83</v>
      </c>
      <c r="D120" s="13">
        <v>40438</v>
      </c>
      <c r="E120" s="13">
        <v>40438</v>
      </c>
      <c r="F120" s="13">
        <v>40438</v>
      </c>
      <c r="G120" s="13">
        <v>40438</v>
      </c>
      <c r="H120" s="24">
        <v>40438</v>
      </c>
      <c r="I120" s="35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</row>
    <row r="121" spans="1:22" ht="57" customHeight="1" x14ac:dyDescent="0.25">
      <c r="A121" s="40"/>
      <c r="B121" s="31"/>
      <c r="C121" s="7" t="s">
        <v>17</v>
      </c>
      <c r="D121" s="13">
        <v>10131.299999999999</v>
      </c>
      <c r="E121" s="13">
        <v>11801.1</v>
      </c>
      <c r="F121" s="13">
        <v>13046.5</v>
      </c>
      <c r="G121" s="13">
        <v>13247</v>
      </c>
      <c r="H121" s="24">
        <v>13273.2</v>
      </c>
      <c r="I121" s="35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</row>
    <row r="122" spans="1:22" ht="15.75" thickBot="1" x14ac:dyDescent="0.3">
      <c r="A122" s="33" t="s">
        <v>84</v>
      </c>
      <c r="B122" s="34"/>
      <c r="C122" s="34"/>
      <c r="D122" s="29">
        <f>D12+D14+D16+D18+D20+D22+D24+D26+D28+D31+D33+D35+D37+D39+D43+D45+D47+D49+D51+D53+D55+D57+D59+D62+D64+D66+D68+D70+D72+D74+D78+D81+D83+D85+D89+D91+D96+D100+D102+D104+D106+D121</f>
        <v>2417733.7999999998</v>
      </c>
      <c r="E122" s="29">
        <f>E12+E14+E16+E18+E20+E22+E24+E26+E28+E31++E33+E35+E37+E39+E43+E45+E47+E49+E51+E53+E55+E57+E59+E62+E64+E66+E68+E70+E72+E74+E78+E81+E83+E85+E89+E91+E96+E100+E102+E104+E106+E121</f>
        <v>2877176.0999999996</v>
      </c>
      <c r="F122" s="29">
        <f>F12+F14+F16+F18+F20+F22+F24+F26+F28+F31++F33+F35+F37+F39+F43+F45+F47+F49+F51+F53+F55+F57+F59+F62+F64+F66+F68+F70+F72+F74+F78+F81+F83+F85+F89+F91+F96+F100+F102+F104+F106+F121+F109+F111+F113+F115+F117</f>
        <v>3106909.1999999988</v>
      </c>
      <c r="G122" s="29">
        <f t="shared" ref="G122:H122" si="0">G12+G14+G16+G18+G20+G22+G24+G26+G28+G31++G33+G35+G37+G39+G43+G45+G47+G49+G51+G53+G55+G57+G59+G62+G64+G66+G68+G70+G72+G74+G78+G81+G83+G85+G89+G91+G96+G100+G102+G104+G106+G121+G109+G111+G113+G115+G117</f>
        <v>3075809.8999999994</v>
      </c>
      <c r="H122" s="30">
        <f t="shared" si="0"/>
        <v>2997188.7</v>
      </c>
      <c r="I122" s="35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</row>
  </sheetData>
  <mergeCells count="258">
    <mergeCell ref="A10:H10"/>
    <mergeCell ref="I10:V10"/>
    <mergeCell ref="A11:A12"/>
    <mergeCell ref="B11:B12"/>
    <mergeCell ref="I11:V11"/>
    <mergeCell ref="I12:V12"/>
    <mergeCell ref="I5:V5"/>
    <mergeCell ref="I6:V6"/>
    <mergeCell ref="I7:V7"/>
    <mergeCell ref="A8:H8"/>
    <mergeCell ref="I8:V8"/>
    <mergeCell ref="A9:H9"/>
    <mergeCell ref="I9:V9"/>
    <mergeCell ref="A5:A6"/>
    <mergeCell ref="B5:B6"/>
    <mergeCell ref="C5:C6"/>
    <mergeCell ref="D5:D6"/>
    <mergeCell ref="E5:E6"/>
    <mergeCell ref="F5:H5"/>
    <mergeCell ref="A17:A18"/>
    <mergeCell ref="B17:B18"/>
    <mergeCell ref="I17:V17"/>
    <mergeCell ref="I18:V18"/>
    <mergeCell ref="A19:A20"/>
    <mergeCell ref="B19:B20"/>
    <mergeCell ref="I19:V19"/>
    <mergeCell ref="I20:V20"/>
    <mergeCell ref="A13:A14"/>
    <mergeCell ref="B13:B14"/>
    <mergeCell ref="I13:V13"/>
    <mergeCell ref="I14:V14"/>
    <mergeCell ref="A15:A16"/>
    <mergeCell ref="B15:B16"/>
    <mergeCell ref="I15:V15"/>
    <mergeCell ref="I16:V16"/>
    <mergeCell ref="A25:A26"/>
    <mergeCell ref="B25:B26"/>
    <mergeCell ref="I25:V25"/>
    <mergeCell ref="I26:V26"/>
    <mergeCell ref="A27:A28"/>
    <mergeCell ref="B27:B28"/>
    <mergeCell ref="I27:V27"/>
    <mergeCell ref="I28:V28"/>
    <mergeCell ref="A21:A22"/>
    <mergeCell ref="B21:B22"/>
    <mergeCell ref="I21:V21"/>
    <mergeCell ref="I22:V22"/>
    <mergeCell ref="A23:A24"/>
    <mergeCell ref="B23:B24"/>
    <mergeCell ref="I23:V23"/>
    <mergeCell ref="I24:V24"/>
    <mergeCell ref="A32:A33"/>
    <mergeCell ref="B32:B33"/>
    <mergeCell ref="I32:V32"/>
    <mergeCell ref="I33:V33"/>
    <mergeCell ref="A34:A35"/>
    <mergeCell ref="B34:B35"/>
    <mergeCell ref="I34:V34"/>
    <mergeCell ref="I35:V35"/>
    <mergeCell ref="A29:H29"/>
    <mergeCell ref="I29:V29"/>
    <mergeCell ref="A30:A31"/>
    <mergeCell ref="B30:B31"/>
    <mergeCell ref="I30:V30"/>
    <mergeCell ref="I31:V31"/>
    <mergeCell ref="A40:H40"/>
    <mergeCell ref="I40:V40"/>
    <mergeCell ref="A41:H41"/>
    <mergeCell ref="I41:V41"/>
    <mergeCell ref="A42:A43"/>
    <mergeCell ref="B42:B43"/>
    <mergeCell ref="I42:V42"/>
    <mergeCell ref="I43:V43"/>
    <mergeCell ref="A36:A37"/>
    <mergeCell ref="B36:B37"/>
    <mergeCell ref="I36:V36"/>
    <mergeCell ref="I37:V37"/>
    <mergeCell ref="A38:A39"/>
    <mergeCell ref="B38:B39"/>
    <mergeCell ref="I38:V38"/>
    <mergeCell ref="I39:V39"/>
    <mergeCell ref="A48:A49"/>
    <mergeCell ref="B48:B49"/>
    <mergeCell ref="I48:V48"/>
    <mergeCell ref="I49:V49"/>
    <mergeCell ref="A50:A51"/>
    <mergeCell ref="B50:B51"/>
    <mergeCell ref="I50:V50"/>
    <mergeCell ref="I51:V51"/>
    <mergeCell ref="A44:A45"/>
    <mergeCell ref="B44:B45"/>
    <mergeCell ref="I44:V44"/>
    <mergeCell ref="I45:V45"/>
    <mergeCell ref="A46:A47"/>
    <mergeCell ref="B46:B47"/>
    <mergeCell ref="I46:V46"/>
    <mergeCell ref="I47:V47"/>
    <mergeCell ref="A56:A57"/>
    <mergeCell ref="B56:B57"/>
    <mergeCell ref="I56:V56"/>
    <mergeCell ref="I57:V57"/>
    <mergeCell ref="A58:A59"/>
    <mergeCell ref="B58:B59"/>
    <mergeCell ref="I58:V58"/>
    <mergeCell ref="I59:V59"/>
    <mergeCell ref="A52:A53"/>
    <mergeCell ref="B52:B53"/>
    <mergeCell ref="I52:V52"/>
    <mergeCell ref="I53:V53"/>
    <mergeCell ref="A54:A55"/>
    <mergeCell ref="B54:B55"/>
    <mergeCell ref="I54:V54"/>
    <mergeCell ref="I55:V55"/>
    <mergeCell ref="S60:T60"/>
    <mergeCell ref="U60:V60"/>
    <mergeCell ref="A61:A62"/>
    <mergeCell ref="B61:B62"/>
    <mergeCell ref="I61:V61"/>
    <mergeCell ref="I62:V62"/>
    <mergeCell ref="A60:H60"/>
    <mergeCell ref="I60:J60"/>
    <mergeCell ref="K60:L60"/>
    <mergeCell ref="M60:N60"/>
    <mergeCell ref="O60:P60"/>
    <mergeCell ref="Q60:R60"/>
    <mergeCell ref="A67:A68"/>
    <mergeCell ref="B67:B68"/>
    <mergeCell ref="I67:V67"/>
    <mergeCell ref="I68:V68"/>
    <mergeCell ref="A69:A70"/>
    <mergeCell ref="B69:B70"/>
    <mergeCell ref="I69:V69"/>
    <mergeCell ref="I70:V70"/>
    <mergeCell ref="A63:A64"/>
    <mergeCell ref="B63:B64"/>
    <mergeCell ref="I63:V63"/>
    <mergeCell ref="I64:V64"/>
    <mergeCell ref="A65:A66"/>
    <mergeCell ref="B65:B66"/>
    <mergeCell ref="I65:V65"/>
    <mergeCell ref="I66:V66"/>
    <mergeCell ref="I75:V75"/>
    <mergeCell ref="A76:H76"/>
    <mergeCell ref="I76:V76"/>
    <mergeCell ref="A77:A78"/>
    <mergeCell ref="B77:B78"/>
    <mergeCell ref="I77:V77"/>
    <mergeCell ref="I78:V78"/>
    <mergeCell ref="A71:A72"/>
    <mergeCell ref="B71:B72"/>
    <mergeCell ref="I71:V71"/>
    <mergeCell ref="I72:V72"/>
    <mergeCell ref="A73:A74"/>
    <mergeCell ref="B73:B74"/>
    <mergeCell ref="I73:V73"/>
    <mergeCell ref="I74:V74"/>
    <mergeCell ref="I84:V84"/>
    <mergeCell ref="C85:C87"/>
    <mergeCell ref="D85:D87"/>
    <mergeCell ref="E85:E87"/>
    <mergeCell ref="I85:V87"/>
    <mergeCell ref="G85:G87"/>
    <mergeCell ref="H85:H87"/>
    <mergeCell ref="A79:A81"/>
    <mergeCell ref="B79:B81"/>
    <mergeCell ref="C79:C80"/>
    <mergeCell ref="I79:V80"/>
    <mergeCell ref="I81:V81"/>
    <mergeCell ref="A82:A83"/>
    <mergeCell ref="B82:B83"/>
    <mergeCell ref="I82:V82"/>
    <mergeCell ref="I83:V83"/>
    <mergeCell ref="I88:V88"/>
    <mergeCell ref="I89:V89"/>
    <mergeCell ref="A90:A93"/>
    <mergeCell ref="B90:B93"/>
    <mergeCell ref="I90:V90"/>
    <mergeCell ref="C91:C93"/>
    <mergeCell ref="D91:D93"/>
    <mergeCell ref="E91:E93"/>
    <mergeCell ref="I91:V93"/>
    <mergeCell ref="I94:V95"/>
    <mergeCell ref="I96:V96"/>
    <mergeCell ref="F91:F93"/>
    <mergeCell ref="G91:G93"/>
    <mergeCell ref="H91:H93"/>
    <mergeCell ref="E94:E95"/>
    <mergeCell ref="F94:F95"/>
    <mergeCell ref="G94:G95"/>
    <mergeCell ref="H94:H95"/>
    <mergeCell ref="T97:U97"/>
    <mergeCell ref="A98:H98"/>
    <mergeCell ref="J98:K98"/>
    <mergeCell ref="L98:M98"/>
    <mergeCell ref="N98:O98"/>
    <mergeCell ref="P98:Q98"/>
    <mergeCell ref="R98:S98"/>
    <mergeCell ref="T98:U98"/>
    <mergeCell ref="A97:H97"/>
    <mergeCell ref="J97:K97"/>
    <mergeCell ref="L97:M97"/>
    <mergeCell ref="N97:O97"/>
    <mergeCell ref="P97:Q97"/>
    <mergeCell ref="R97:S97"/>
    <mergeCell ref="I103:V103"/>
    <mergeCell ref="I104:V104"/>
    <mergeCell ref="A105:A106"/>
    <mergeCell ref="B105:B106"/>
    <mergeCell ref="I105:V105"/>
    <mergeCell ref="I106:V106"/>
    <mergeCell ref="A99:A100"/>
    <mergeCell ref="B99:B100"/>
    <mergeCell ref="I99:V99"/>
    <mergeCell ref="I100:V100"/>
    <mergeCell ref="A101:A102"/>
    <mergeCell ref="B101:B102"/>
    <mergeCell ref="I101:V101"/>
    <mergeCell ref="I102:V102"/>
    <mergeCell ref="F2:H2"/>
    <mergeCell ref="A4:H4"/>
    <mergeCell ref="D79:D80"/>
    <mergeCell ref="E79:E80"/>
    <mergeCell ref="F79:F80"/>
    <mergeCell ref="G79:G80"/>
    <mergeCell ref="H79:H80"/>
    <mergeCell ref="F85:F87"/>
    <mergeCell ref="A118:H118"/>
    <mergeCell ref="A103:A104"/>
    <mergeCell ref="B103:B104"/>
    <mergeCell ref="A107:H107"/>
    <mergeCell ref="A108:A109"/>
    <mergeCell ref="B108:B109"/>
    <mergeCell ref="A110:A111"/>
    <mergeCell ref="A94:A96"/>
    <mergeCell ref="B94:B96"/>
    <mergeCell ref="C94:C95"/>
    <mergeCell ref="D94:D95"/>
    <mergeCell ref="A88:A89"/>
    <mergeCell ref="B88:B89"/>
    <mergeCell ref="A84:A87"/>
    <mergeCell ref="B84:B87"/>
    <mergeCell ref="A75:H75"/>
    <mergeCell ref="B110:B111"/>
    <mergeCell ref="A112:A113"/>
    <mergeCell ref="B112:B113"/>
    <mergeCell ref="A114:A115"/>
    <mergeCell ref="B114:B115"/>
    <mergeCell ref="A116:A117"/>
    <mergeCell ref="B116:B117"/>
    <mergeCell ref="A122:C122"/>
    <mergeCell ref="I122:V122"/>
    <mergeCell ref="I118:V118"/>
    <mergeCell ref="A119:H119"/>
    <mergeCell ref="I119:V119"/>
    <mergeCell ref="A120:A121"/>
    <mergeCell ref="B120:B121"/>
    <mergeCell ref="I120:V120"/>
    <mergeCell ref="I121:V121"/>
  </mergeCells>
  <pageMargins left="0.70866141732283472" right="0.70866141732283472" top="0.74803149606299213" bottom="0.74803149606299213" header="0.31496062992125984" footer="0.31496062992125984"/>
  <pageSetup paperSize="9" scale="50" firstPageNumber="381" fitToHeight="0" orientation="portrait" useFirstPageNumber="1" r:id="rId1"/>
  <headerFooter>
    <oddHeader>&amp;R&amp;P</oddHeader>
  </headerFooter>
  <rowBreaks count="3" manualBreakCount="3">
    <brk id="36" max="8" man="1"/>
    <brk id="67" max="8" man="1"/>
    <brk id="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2024-11-14T12:39:57Z</dcterms:modified>
</cp:coreProperties>
</file>